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1_MPLS_DCN OMREŽJE\PROJEKTI\SPI\Razpisna dokumentacija\Objavljena dokumentacija\"/>
    </mc:Choice>
  </mc:AlternateContent>
  <xr:revisionPtr revIDLastSave="0" documentId="8_{61B1CCD3-FB0A-4348-88AD-2934073B443E}" xr6:coauthVersionLast="47" xr6:coauthVersionMax="47" xr10:uidLastSave="{00000000-0000-0000-0000-000000000000}"/>
  <bookViews>
    <workbookView xWindow="-120" yWindow="-120" windowWidth="29040" windowHeight="15720" firstSheet="1" activeTab="4" xr2:uid="{64C422C2-09F7-4563-93CA-0E895465E6B2}"/>
  </bookViews>
  <sheets>
    <sheet name="Rekapitulacija" sheetId="1" r:id="rId1"/>
    <sheet name="Priloga3.1._Tabelazavnosceneopr" sheetId="2" r:id="rId2"/>
    <sheet name="Priloga3.2._Tabelazavnoscenevzd" sheetId="3" r:id="rId3"/>
    <sheet name="Priloga3.3._Tabelazavnoscenedod" sheetId="4" r:id="rId4"/>
    <sheet name="Priloga3.4._Tabelezavnoscenerez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3" l="1"/>
  <c r="E66" i="3"/>
  <c r="E67" i="3"/>
  <c r="E68" i="3"/>
  <c r="E69" i="3"/>
  <c r="E70" i="3"/>
  <c r="E71" i="3"/>
  <c r="E65" i="3"/>
  <c r="E8" i="3"/>
  <c r="E5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4" i="3"/>
  <c r="E18" i="4"/>
  <c r="E16" i="4"/>
  <c r="E11" i="4"/>
  <c r="E12" i="4"/>
  <c r="E13" i="4"/>
  <c r="E14" i="4"/>
  <c r="E10" i="4"/>
  <c r="E6" i="4"/>
  <c r="E7" i="4"/>
  <c r="E8" i="4"/>
  <c r="E5" i="4"/>
  <c r="E20" i="4" l="1"/>
  <c r="B6" i="1" s="1"/>
  <c r="E56" i="3"/>
  <c r="E14" i="5"/>
  <c r="D14" i="5"/>
  <c r="C14" i="5"/>
  <c r="B18" i="4"/>
  <c r="D56" i="3"/>
  <c r="C56" i="3"/>
  <c r="D51" i="2"/>
  <c r="C51" i="2"/>
  <c r="B51" i="2"/>
  <c r="E51" i="2" l="1"/>
  <c r="B4" i="1" s="1"/>
  <c r="F14" i="5"/>
  <c r="B7" i="1" s="1"/>
  <c r="B5" i="1" l="1"/>
  <c r="B8" i="1" s="1"/>
  <c r="B10" i="1" s="1"/>
  <c r="B11" i="1" s="1"/>
</calcChain>
</file>

<file path=xl/sharedStrings.xml><?xml version="1.0" encoding="utf-8"?>
<sst xmlns="http://schemas.openxmlformats.org/spreadsheetml/2006/main" count="263" uniqueCount="140">
  <si>
    <t>Rekapitulacija ponudbe JN:</t>
  </si>
  <si>
    <t>Specifikacije</t>
  </si>
  <si>
    <t>Znesek (brez DDV)</t>
  </si>
  <si>
    <t>PONUDBENA VREDNOST</t>
  </si>
  <si>
    <t>Nepredvidena dela [%]</t>
  </si>
  <si>
    <t>Vrednost nepredvidenih del</t>
  </si>
  <si>
    <t>SKUPNA VREDNOST</t>
  </si>
  <si>
    <t>Cena opreme LAN in WiFi po lokacijah</t>
  </si>
  <si>
    <t>št lokacije</t>
  </si>
  <si>
    <t xml:space="preserve">oprema - cena (EUR) </t>
  </si>
  <si>
    <t>Storitev - cena (EUR)</t>
  </si>
  <si>
    <t>Licence - cena (EUR )</t>
  </si>
  <si>
    <t xml:space="preserve">Lokacija 1 </t>
  </si>
  <si>
    <t xml:space="preserve">Lokacija 2 </t>
  </si>
  <si>
    <t xml:space="preserve">Lokacija 3 </t>
  </si>
  <si>
    <t xml:space="preserve">Lokacija 4 </t>
  </si>
  <si>
    <t xml:space="preserve">Lokacija 5 </t>
  </si>
  <si>
    <t xml:space="preserve">Lokacija 6 </t>
  </si>
  <si>
    <t xml:space="preserve">Lokacija 7 </t>
  </si>
  <si>
    <t xml:space="preserve">Lokacija 8 </t>
  </si>
  <si>
    <t xml:space="preserve">Lokacija 9 </t>
  </si>
  <si>
    <t>Lokacija 10</t>
  </si>
  <si>
    <t>Lokacija 11</t>
  </si>
  <si>
    <t>Lokacija 12</t>
  </si>
  <si>
    <t>Lokacija 13</t>
  </si>
  <si>
    <t>Lokacija 14</t>
  </si>
  <si>
    <t>Lokacija 15</t>
  </si>
  <si>
    <t>Lokacija 16</t>
  </si>
  <si>
    <t>Lokacija 17</t>
  </si>
  <si>
    <t>Lokacija 18</t>
  </si>
  <si>
    <t>Lokacija 19</t>
  </si>
  <si>
    <t>Lokacija 20</t>
  </si>
  <si>
    <t>Lokacija 21</t>
  </si>
  <si>
    <t>Lokacija 22</t>
  </si>
  <si>
    <t>Lokacija 23</t>
  </si>
  <si>
    <t>Lokacija 24</t>
  </si>
  <si>
    <t>Lokacija 25</t>
  </si>
  <si>
    <t>Lokacija 26</t>
  </si>
  <si>
    <t>Lokacija 27</t>
  </si>
  <si>
    <t>Lokacija 28</t>
  </si>
  <si>
    <t>Lokacija 29</t>
  </si>
  <si>
    <t>Lokacija 30</t>
  </si>
  <si>
    <t>Lokacija 31</t>
  </si>
  <si>
    <t>Lokacija 32</t>
  </si>
  <si>
    <t>Lokacija 33</t>
  </si>
  <si>
    <t>Lokacija 34</t>
  </si>
  <si>
    <t>Lokacija 35</t>
  </si>
  <si>
    <t>Lokacija 36</t>
  </si>
  <si>
    <t>Lokacija 37</t>
  </si>
  <si>
    <t>Lokacija 38</t>
  </si>
  <si>
    <t>Lokacija 39</t>
  </si>
  <si>
    <t>Lokacija 40</t>
  </si>
  <si>
    <t>Lokacija 41</t>
  </si>
  <si>
    <t>Nadzorni sistem</t>
  </si>
  <si>
    <t>Dodatna oprema - Pristopna stikala tip 1</t>
  </si>
  <si>
    <t>Dodatna oprema - Pristopna stikala tip 2</t>
  </si>
  <si>
    <t>Dodatna oprema - Pristopna stikala tip 3</t>
  </si>
  <si>
    <t xml:space="preserve">Dodatna oprema - WiFi dostopne točke tip 1 </t>
  </si>
  <si>
    <t>Dodatna oprema - WiFi dostopne točke tip 2</t>
  </si>
  <si>
    <t>Skupaj v EUR brez DDV</t>
  </si>
  <si>
    <t xml:space="preserve">Ponudnik v spodnji tabeli navede cene na enoto </t>
  </si>
  <si>
    <t>Oprema</t>
  </si>
  <si>
    <t>oprema - cena (EUR) /  kos</t>
  </si>
  <si>
    <t>Storitev - cena (EUR) / kos</t>
  </si>
  <si>
    <t>Licence - cena (EUR ) / kos</t>
  </si>
  <si>
    <t>Agregacijsko stikalo</t>
  </si>
  <si>
    <t>Pristopna stikala tip 1</t>
  </si>
  <si>
    <t>Pristopna stikala tip 2</t>
  </si>
  <si>
    <t>Pristopna stikala tip 3</t>
  </si>
  <si>
    <t>WiFi dostopne točke tip 1</t>
  </si>
  <si>
    <t>WiFi dostopne točke tip 2</t>
  </si>
  <si>
    <t>Cena vzdrževanje LAN in WiFi opreme po lokacijah</t>
  </si>
  <si>
    <t>Režim vzdrževanja</t>
  </si>
  <si>
    <t>A</t>
  </si>
  <si>
    <t>B</t>
  </si>
  <si>
    <t>Rezerva 2 - Pristopno stikalo TIP 1</t>
  </si>
  <si>
    <t>Rezerva 4 - Pristopno stikalo TIP 2</t>
  </si>
  <si>
    <t>Rezerva 6 - Pristopno stikalo TIP 3</t>
  </si>
  <si>
    <t>Rezerva 8 - WiFi dostopna točka TIP 1</t>
  </si>
  <si>
    <t>Rezerva 10 - WiFi dostopna točka TIP 2</t>
  </si>
  <si>
    <t>*Število naprav po posameznih lokacijah, ki so predmet vzdrževanja, je navedeno v dokumetu "Priloga 2_Kategorizacija lokacij"</t>
  </si>
  <si>
    <t xml:space="preserve">A -Za agregacijska stikala je »Čas do rešitve« 4 ure. Ponudnik mora zagotoviti zamenjavo okvarjene opreme NBD (naslednji delovni dan). </t>
  </si>
  <si>
    <t>B -Za pristopna stikala in WiFi dostopne točke je »Čas do rešitve« 8 ur z opremo iz nabora rezervne opreme naročnika. Ponudnik mora zagotoviti zamenjavo okvarjene opreme najkasneje v 10-ih delovnih dneh.</t>
  </si>
  <si>
    <t>Ponudnik v spodnji tabeli navede cene na enoto:</t>
  </si>
  <si>
    <t>vzdrževanje opreme - lokalna podpora  cena (EUR) / kos</t>
  </si>
  <si>
    <t xml:space="preserve">vzdrževanje opreme - proizvajalec  cena (EUR) / kos </t>
  </si>
  <si>
    <t>Skupna cena vzdrževanja (EUR) / kos</t>
  </si>
  <si>
    <t>Cena dodatne opreme</t>
  </si>
  <si>
    <t>Tip opreme</t>
  </si>
  <si>
    <t>Količina</t>
  </si>
  <si>
    <t>EM (enota mere)</t>
  </si>
  <si>
    <t>Priključni moduli in povezovalni DAC kabli (specificirano v poglavju 3.3.1.)</t>
  </si>
  <si>
    <t>Priključni moduli SFP 1G SX</t>
  </si>
  <si>
    <t>kos</t>
  </si>
  <si>
    <t>Priključni moduli SFP+ 10G SR</t>
  </si>
  <si>
    <t>Povezave za stack access stikal (tipa 1 ali 2) (DAC ali AOC ali komplet optičnih vmesnikov s pripadajočo optično vrvico)</t>
  </si>
  <si>
    <t>Povezave za stack agregacijskih stikal (DAC ali AOC ali komplet optičnih vmesnikov s pripadajočo optično vrvico)</t>
  </si>
  <si>
    <t>Inštalacijski material (specificirano v poglavju 3.3.2.)</t>
  </si>
  <si>
    <t>CAT 6a UTP patch kabel dolžine 0,5m</t>
  </si>
  <si>
    <t>CAT 6a UTP patch kabel dolžine 2m</t>
  </si>
  <si>
    <t>CAT 6a UTP patch kabel dolžine 5m</t>
  </si>
  <si>
    <t>CAT 6a UTP   (na kolutu/kolutih)</t>
  </si>
  <si>
    <t>meter</t>
  </si>
  <si>
    <t>CAT 6a konektorji </t>
  </si>
  <si>
    <t>Prenos znanja</t>
  </si>
  <si>
    <t xml:space="preserve">Svetovalne ure </t>
  </si>
  <si>
    <t>25 svetovalnih ur / letno za celotno 5-letno obdobje vzdrževanja (skupaj 125 ur)</t>
  </si>
  <si>
    <t>ur</t>
  </si>
  <si>
    <t>Cena rezervne opreme z vzdrževanjem proizvajalca</t>
  </si>
  <si>
    <t>Rezerva 1 - Pristopno stikalo tip 1</t>
  </si>
  <si>
    <t>Rezerva 2 - Pristopno stikalo tip 1</t>
  </si>
  <si>
    <t>Rezerva 3 - Pristopno stikalo tip 2</t>
  </si>
  <si>
    <t>Rezerva 4 - Pristopno stikalo tip 2</t>
  </si>
  <si>
    <t>Rezerva 5  - Pristopno stikalo tip 3</t>
  </si>
  <si>
    <t>Rezerva 6 - Pristopno stikalo tip 3</t>
  </si>
  <si>
    <t>Rezerva 7 - WiFi dostopna točka tip 1</t>
  </si>
  <si>
    <t>Rezerva 8 - WiFi dostopna točka tip 1</t>
  </si>
  <si>
    <t>Rezerva 9 - WiFi dostopna točka tip 2</t>
  </si>
  <si>
    <t>Rezerva 10 - WiFi dostopna točka tip 2</t>
  </si>
  <si>
    <t>* vse cene morajo biti navedene brez DDV</t>
  </si>
  <si>
    <t>* vse cene morajo biti navedene brez DDV za vso opremo na posamezni lokaciji</t>
  </si>
  <si>
    <t>Seštevek Priloga3.1._Tabelazavnosceneopr</t>
  </si>
  <si>
    <t>Seštevek Priloga3.4._Tabelezavnoscenerez</t>
  </si>
  <si>
    <t>Seštevek Priloga3.2._Tabelazavnoscenevzd</t>
  </si>
  <si>
    <t>Seštevek Priloga3.3._Tabelazavnoscenedod</t>
  </si>
  <si>
    <t>Izvedba prenosa znanja s strani ponudnika z namenom spoznati ponujeno opremo z vsemi zahtevanimi funkcionalnostmi. Po izvedenem prenosu znanja morajo biti kadri (skrbniki omrežja ELES) sposobni sami upravljati z LAN in WiFi omrežjem (delavnici min 2 x 8 ur)</t>
  </si>
  <si>
    <t>komplet</t>
  </si>
  <si>
    <t>Vrednost</t>
  </si>
  <si>
    <t>vzdrževanje opreme - proizvajalec  vnos cene (EUR)</t>
  </si>
  <si>
    <t>Licence - vnos cene (EUR)</t>
  </si>
  <si>
    <t>oprema - 
vnos cene (EUR)</t>
  </si>
  <si>
    <t>oprema - vnos
cene na enoto (EUR)</t>
  </si>
  <si>
    <t>vzdrževanje opreme - lokalna podpora vnos cene (EUR)</t>
  </si>
  <si>
    <t>vzdrževanje opreme - proizvajalec vnos cene (EUR)</t>
  </si>
  <si>
    <t>Vrednost skupaj (EUR)</t>
  </si>
  <si>
    <t>Rezerva 1 - Pristopno stikalo TIP 1</t>
  </si>
  <si>
    <t>Rezerva 3 - Pristopno stikalo TIP 2</t>
  </si>
  <si>
    <t>Rezerva 5 - Pristopno stikalo TIP 3</t>
  </si>
  <si>
    <t>Rezerva 7 - WiFi dostopna točka TIP 1</t>
  </si>
  <si>
    <t>Rezerva 9 - WiFi dostopna točka TIP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</si>
</sst>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6"/>
      <color theme="1"/>
      <name val="Arial"/>
      <family val="2"/>
      <charset val="238"/>
    </font>
    <font>
      <i/>
      <sz val="11"/>
      <color theme="1"/>
      <name val="Aptos Narrow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12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2"/>
      <color theme="1"/>
      <name val="Aptos Narrow"/>
      <family val="2"/>
      <scheme val="minor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3" xfId="0" applyFont="1" applyFill="1" applyBorder="1" applyAlignment="1">
      <alignment horizontal="center"/>
    </xf>
    <xf numFmtId="0" fontId="0" fillId="3" borderId="3" xfId="0" applyFill="1" applyBorder="1"/>
    <xf numFmtId="4" fontId="0" fillId="3" borderId="3" xfId="0" applyNumberFormat="1" applyFill="1" applyBorder="1"/>
    <xf numFmtId="0" fontId="2" fillId="2" borderId="3" xfId="0" applyFont="1" applyFill="1" applyBorder="1"/>
    <xf numFmtId="4" fontId="2" fillId="2" borderId="3" xfId="0" applyNumberFormat="1" applyFont="1" applyFill="1" applyBorder="1"/>
    <xf numFmtId="0" fontId="0" fillId="4" borderId="4" xfId="0" applyFill="1" applyBorder="1"/>
    <xf numFmtId="0" fontId="0" fillId="4" borderId="3" xfId="0" applyFill="1" applyBorder="1"/>
    <xf numFmtId="4" fontId="0" fillId="4" borderId="3" xfId="0" applyNumberFormat="1" applyFill="1" applyBorder="1"/>
    <xf numFmtId="0" fontId="3" fillId="0" borderId="0" xfId="0" applyFont="1"/>
    <xf numFmtId="0" fontId="4" fillId="0" borderId="0" xfId="0" applyFont="1"/>
    <xf numFmtId="0" fontId="5" fillId="5" borderId="3" xfId="0" applyFont="1" applyFill="1" applyBorder="1"/>
    <xf numFmtId="0" fontId="6" fillId="5" borderId="6" xfId="0" applyFont="1" applyFill="1" applyBorder="1"/>
    <xf numFmtId="0" fontId="8" fillId="0" borderId="0" xfId="0" applyFont="1"/>
    <xf numFmtId="0" fontId="5" fillId="5" borderId="7" xfId="0" applyFont="1" applyFill="1" applyBorder="1" applyAlignment="1">
      <alignment wrapText="1"/>
    </xf>
    <xf numFmtId="0" fontId="5" fillId="5" borderId="5" xfId="0" applyFont="1" applyFill="1" applyBorder="1"/>
    <xf numFmtId="0" fontId="0" fillId="0" borderId="0" xfId="0" applyAlignment="1">
      <alignment horizontal="center"/>
    </xf>
    <xf numFmtId="0" fontId="5" fillId="5" borderId="3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left" wrapText="1"/>
    </xf>
    <xf numFmtId="4" fontId="1" fillId="2" borderId="6" xfId="0" applyNumberFormat="1" applyFont="1" applyFill="1" applyBorder="1"/>
    <xf numFmtId="4" fontId="1" fillId="5" borderId="6" xfId="0" applyNumberFormat="1" applyFont="1" applyFill="1" applyBorder="1"/>
    <xf numFmtId="0" fontId="5" fillId="5" borderId="3" xfId="0" applyFont="1" applyFill="1" applyBorder="1" applyAlignment="1">
      <alignment horizontal="center" vertical="center" wrapText="1"/>
    </xf>
    <xf numFmtId="0" fontId="5" fillId="6" borderId="6" xfId="0" applyFont="1" applyFill="1" applyBorder="1"/>
    <xf numFmtId="164" fontId="5" fillId="6" borderId="6" xfId="0" applyNumberFormat="1" applyFont="1" applyFill="1" applyBorder="1"/>
    <xf numFmtId="4" fontId="5" fillId="6" borderId="6" xfId="0" applyNumberFormat="1" applyFont="1" applyFill="1" applyBorder="1"/>
    <xf numFmtId="4" fontId="5" fillId="2" borderId="6" xfId="0" applyNumberFormat="1" applyFont="1" applyFill="1" applyBorder="1"/>
    <xf numFmtId="0" fontId="5" fillId="7" borderId="3" xfId="0" applyFont="1" applyFill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7" borderId="3" xfId="0" applyFill="1" applyBorder="1" applyAlignment="1">
      <alignment horizontal="center"/>
    </xf>
    <xf numFmtId="4" fontId="0" fillId="7" borderId="3" xfId="0" applyNumberFormat="1" applyFill="1" applyBorder="1" applyAlignment="1">
      <alignment horizontal="right"/>
    </xf>
    <xf numFmtId="0" fontId="0" fillId="7" borderId="5" xfId="0" applyFill="1" applyBorder="1" applyAlignment="1">
      <alignment horizontal="left" wrapText="1"/>
    </xf>
    <xf numFmtId="0" fontId="0" fillId="7" borderId="5" xfId="0" applyFill="1" applyBorder="1" applyAlignment="1">
      <alignment horizontal="center"/>
    </xf>
    <xf numFmtId="0" fontId="0" fillId="7" borderId="3" xfId="0" applyFill="1" applyBorder="1" applyAlignment="1">
      <alignment horizontal="left"/>
    </xf>
    <xf numFmtId="4" fontId="0" fillId="7" borderId="3" xfId="0" applyNumberFormat="1" applyFill="1" applyBorder="1" applyAlignment="1">
      <alignment horizontal="center"/>
    </xf>
    <xf numFmtId="0" fontId="0" fillId="7" borderId="3" xfId="0" applyFill="1" applyBorder="1" applyAlignment="1">
      <alignment horizontal="center" wrapText="1"/>
    </xf>
    <xf numFmtId="4" fontId="10" fillId="0" borderId="3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5" fillId="5" borderId="7" xfId="0" applyFont="1" applyFill="1" applyBorder="1" applyAlignment="1" applyProtection="1">
      <alignment wrapText="1"/>
      <protection locked="0"/>
    </xf>
    <xf numFmtId="0" fontId="7" fillId="0" borderId="0" xfId="0" applyFont="1" applyProtection="1">
      <protection locked="0"/>
    </xf>
    <xf numFmtId="4" fontId="7" fillId="6" borderId="6" xfId="0" applyNumberFormat="1" applyFont="1" applyFill="1" applyBorder="1"/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 wrapText="1"/>
    </xf>
    <xf numFmtId="0" fontId="9" fillId="0" borderId="8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6" xfId="0" applyFont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75679-1E74-421D-B138-26F7EBEC1B9D}">
  <dimension ref="A1:B11"/>
  <sheetViews>
    <sheetView workbookViewId="0">
      <selection activeCell="A6" sqref="A6"/>
    </sheetView>
  </sheetViews>
  <sheetFormatPr defaultRowHeight="12.75" x14ac:dyDescent="0.2"/>
  <cols>
    <col min="1" max="1" width="61" customWidth="1"/>
    <col min="2" max="2" width="25.140625" customWidth="1"/>
  </cols>
  <sheetData>
    <row r="1" spans="1:2" x14ac:dyDescent="0.2">
      <c r="A1" s="41" t="s">
        <v>0</v>
      </c>
      <c r="B1" s="42"/>
    </row>
    <row r="3" spans="1:2" ht="15" x14ac:dyDescent="0.25">
      <c r="A3" s="1" t="s">
        <v>1</v>
      </c>
      <c r="B3" s="1" t="s">
        <v>2</v>
      </c>
    </row>
    <row r="4" spans="1:2" x14ac:dyDescent="0.2">
      <c r="A4" s="2" t="s">
        <v>121</v>
      </c>
      <c r="B4" s="3">
        <f>'Priloga3.1._Tabelazavnosceneopr'!E51</f>
        <v>0</v>
      </c>
    </row>
    <row r="5" spans="1:2" x14ac:dyDescent="0.2">
      <c r="A5" s="2" t="s">
        <v>123</v>
      </c>
      <c r="B5" s="3">
        <f>'Priloga3.2._Tabelazavnoscenevzd'!E56</f>
        <v>0</v>
      </c>
    </row>
    <row r="6" spans="1:2" x14ac:dyDescent="0.2">
      <c r="A6" s="2" t="s">
        <v>124</v>
      </c>
      <c r="B6" s="3">
        <f>'Priloga3.3._Tabelazavnoscenedod'!E20</f>
        <v>0</v>
      </c>
    </row>
    <row r="7" spans="1:2" x14ac:dyDescent="0.2">
      <c r="A7" s="2" t="s">
        <v>122</v>
      </c>
      <c r="B7" s="3">
        <f>'Priloga3.4._Tabelezavnoscenerez'!F14</f>
        <v>0</v>
      </c>
    </row>
    <row r="8" spans="1:2" ht="15" x14ac:dyDescent="0.25">
      <c r="A8" s="4" t="s">
        <v>3</v>
      </c>
      <c r="B8" s="5">
        <f>SUM(B4:B6)</f>
        <v>0</v>
      </c>
    </row>
    <row r="9" spans="1:2" x14ac:dyDescent="0.2">
      <c r="A9" s="6" t="s">
        <v>4</v>
      </c>
      <c r="B9" s="7">
        <v>3</v>
      </c>
    </row>
    <row r="10" spans="1:2" x14ac:dyDescent="0.2">
      <c r="A10" s="8" t="s">
        <v>5</v>
      </c>
      <c r="B10" s="8">
        <f>B8*B9%</f>
        <v>0</v>
      </c>
    </row>
    <row r="11" spans="1:2" ht="15" x14ac:dyDescent="0.25">
      <c r="A11" s="4" t="s">
        <v>6</v>
      </c>
      <c r="B11" s="5">
        <f>B10+B8</f>
        <v>0</v>
      </c>
    </row>
  </sheetData>
  <sheetProtection algorithmName="SHA-512" hashValue="RRzaMndzB9Ulxm9KVd7SdR9K42Guk3SpHOxrVXMgYWeDb3L9bpp7bmr0cvnF3G/oCRkduFrEiCP6Wr1buJB5RQ==" saltValue="Kgy4/+jh51NDqojGH6vlvg==" spinCount="100000" sheet="1" objects="1" scenarios="1"/>
  <mergeCells count="1">
    <mergeCell ref="A1:B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6FFB-6478-4141-8C3C-1F67F59C73DF}">
  <dimension ref="A1:E60"/>
  <sheetViews>
    <sheetView topLeftCell="A36" zoomScaleNormal="100" workbookViewId="0">
      <selection activeCell="C73" sqref="C73"/>
    </sheetView>
  </sheetViews>
  <sheetFormatPr defaultRowHeight="12.75" x14ac:dyDescent="0.2"/>
  <cols>
    <col min="1" max="1" width="38.42578125" customWidth="1"/>
    <col min="2" max="2" width="38" customWidth="1"/>
    <col min="3" max="4" width="33.42578125" customWidth="1"/>
    <col min="5" max="5" width="23.42578125" customWidth="1"/>
  </cols>
  <sheetData>
    <row r="1" spans="1:4" ht="20.25" x14ac:dyDescent="0.3">
      <c r="A1" s="9"/>
      <c r="B1" s="9" t="s">
        <v>7</v>
      </c>
    </row>
    <row r="2" spans="1:4" ht="15" x14ac:dyDescent="0.25">
      <c r="A2" s="10" t="s">
        <v>120</v>
      </c>
    </row>
    <row r="3" spans="1:4" ht="15.75" x14ac:dyDescent="0.25">
      <c r="A3" s="11" t="s">
        <v>8</v>
      </c>
      <c r="B3" s="11" t="s">
        <v>9</v>
      </c>
      <c r="C3" s="11" t="s">
        <v>10</v>
      </c>
      <c r="D3" s="11" t="s">
        <v>11</v>
      </c>
    </row>
    <row r="4" spans="1:4" x14ac:dyDescent="0.2">
      <c r="A4" s="18" t="s">
        <v>12</v>
      </c>
      <c r="B4" s="36">
        <v>0</v>
      </c>
      <c r="C4" s="36">
        <v>0</v>
      </c>
      <c r="D4" s="36">
        <v>0</v>
      </c>
    </row>
    <row r="5" spans="1:4" x14ac:dyDescent="0.2">
      <c r="A5" s="18" t="s">
        <v>13</v>
      </c>
      <c r="B5" s="36">
        <v>0</v>
      </c>
      <c r="C5" s="36">
        <v>0</v>
      </c>
      <c r="D5" s="36">
        <v>0</v>
      </c>
    </row>
    <row r="6" spans="1:4" x14ac:dyDescent="0.2">
      <c r="A6" s="18" t="s">
        <v>14</v>
      </c>
      <c r="B6" s="36">
        <v>0</v>
      </c>
      <c r="C6" s="36">
        <v>0</v>
      </c>
      <c r="D6" s="36">
        <v>0</v>
      </c>
    </row>
    <row r="7" spans="1:4" x14ac:dyDescent="0.2">
      <c r="A7" s="18" t="s">
        <v>15</v>
      </c>
      <c r="B7" s="36">
        <v>0</v>
      </c>
      <c r="C7" s="36">
        <v>0</v>
      </c>
      <c r="D7" s="36">
        <v>0</v>
      </c>
    </row>
    <row r="8" spans="1:4" x14ac:dyDescent="0.2">
      <c r="A8" s="18" t="s">
        <v>16</v>
      </c>
      <c r="B8" s="36">
        <v>0</v>
      </c>
      <c r="C8" s="36">
        <v>0</v>
      </c>
      <c r="D8" s="36">
        <v>0</v>
      </c>
    </row>
    <row r="9" spans="1:4" x14ac:dyDescent="0.2">
      <c r="A9" s="18" t="s">
        <v>17</v>
      </c>
      <c r="B9" s="36">
        <v>0</v>
      </c>
      <c r="C9" s="36">
        <v>0</v>
      </c>
      <c r="D9" s="36">
        <v>0</v>
      </c>
    </row>
    <row r="10" spans="1:4" x14ac:dyDescent="0.2">
      <c r="A10" s="18" t="s">
        <v>18</v>
      </c>
      <c r="B10" s="36">
        <v>0</v>
      </c>
      <c r="C10" s="36">
        <v>0</v>
      </c>
      <c r="D10" s="36">
        <v>0</v>
      </c>
    </row>
    <row r="11" spans="1:4" x14ac:dyDescent="0.2">
      <c r="A11" s="18" t="s">
        <v>19</v>
      </c>
      <c r="B11" s="36">
        <v>0</v>
      </c>
      <c r="C11" s="36">
        <v>0</v>
      </c>
      <c r="D11" s="36">
        <v>0</v>
      </c>
    </row>
    <row r="12" spans="1:4" x14ac:dyDescent="0.2">
      <c r="A12" s="18" t="s">
        <v>20</v>
      </c>
      <c r="B12" s="36">
        <v>0</v>
      </c>
      <c r="C12" s="36">
        <v>0</v>
      </c>
      <c r="D12" s="36">
        <v>0</v>
      </c>
    </row>
    <row r="13" spans="1:4" x14ac:dyDescent="0.2">
      <c r="A13" s="18" t="s">
        <v>21</v>
      </c>
      <c r="B13" s="36">
        <v>0</v>
      </c>
      <c r="C13" s="36">
        <v>0</v>
      </c>
      <c r="D13" s="36">
        <v>0</v>
      </c>
    </row>
    <row r="14" spans="1:4" x14ac:dyDescent="0.2">
      <c r="A14" s="18" t="s">
        <v>22</v>
      </c>
      <c r="B14" s="36">
        <v>0</v>
      </c>
      <c r="C14" s="36">
        <v>0</v>
      </c>
      <c r="D14" s="36">
        <v>0</v>
      </c>
    </row>
    <row r="15" spans="1:4" x14ac:dyDescent="0.2">
      <c r="A15" s="18" t="s">
        <v>23</v>
      </c>
      <c r="B15" s="36">
        <v>0</v>
      </c>
      <c r="C15" s="36">
        <v>0</v>
      </c>
      <c r="D15" s="36">
        <v>0</v>
      </c>
    </row>
    <row r="16" spans="1:4" x14ac:dyDescent="0.2">
      <c r="A16" s="18" t="s">
        <v>24</v>
      </c>
      <c r="B16" s="36">
        <v>0</v>
      </c>
      <c r="C16" s="36">
        <v>0</v>
      </c>
      <c r="D16" s="36">
        <v>0</v>
      </c>
    </row>
    <row r="17" spans="1:4" x14ac:dyDescent="0.2">
      <c r="A17" s="18" t="s">
        <v>25</v>
      </c>
      <c r="B17" s="36">
        <v>0</v>
      </c>
      <c r="C17" s="36">
        <v>0</v>
      </c>
      <c r="D17" s="36">
        <v>0</v>
      </c>
    </row>
    <row r="18" spans="1:4" x14ac:dyDescent="0.2">
      <c r="A18" s="18" t="s">
        <v>26</v>
      </c>
      <c r="B18" s="36">
        <v>0</v>
      </c>
      <c r="C18" s="36">
        <v>0</v>
      </c>
      <c r="D18" s="36">
        <v>0</v>
      </c>
    </row>
    <row r="19" spans="1:4" x14ac:dyDescent="0.2">
      <c r="A19" s="18" t="s">
        <v>27</v>
      </c>
      <c r="B19" s="36">
        <v>0</v>
      </c>
      <c r="C19" s="36">
        <v>0</v>
      </c>
      <c r="D19" s="36">
        <v>0</v>
      </c>
    </row>
    <row r="20" spans="1:4" x14ac:dyDescent="0.2">
      <c r="A20" s="18" t="s">
        <v>28</v>
      </c>
      <c r="B20" s="36">
        <v>0</v>
      </c>
      <c r="C20" s="36">
        <v>0</v>
      </c>
      <c r="D20" s="36">
        <v>0</v>
      </c>
    </row>
    <row r="21" spans="1:4" x14ac:dyDescent="0.2">
      <c r="A21" s="18" t="s">
        <v>29</v>
      </c>
      <c r="B21" s="36">
        <v>0</v>
      </c>
      <c r="C21" s="36">
        <v>0</v>
      </c>
      <c r="D21" s="36">
        <v>0</v>
      </c>
    </row>
    <row r="22" spans="1:4" x14ac:dyDescent="0.2">
      <c r="A22" s="18" t="s">
        <v>30</v>
      </c>
      <c r="B22" s="36">
        <v>0</v>
      </c>
      <c r="C22" s="36">
        <v>0</v>
      </c>
      <c r="D22" s="36">
        <v>0</v>
      </c>
    </row>
    <row r="23" spans="1:4" x14ac:dyDescent="0.2">
      <c r="A23" s="18" t="s">
        <v>31</v>
      </c>
      <c r="B23" s="36">
        <v>0</v>
      </c>
      <c r="C23" s="36">
        <v>0</v>
      </c>
      <c r="D23" s="36">
        <v>0</v>
      </c>
    </row>
    <row r="24" spans="1:4" x14ac:dyDescent="0.2">
      <c r="A24" s="18" t="s">
        <v>32</v>
      </c>
      <c r="B24" s="36">
        <v>0</v>
      </c>
      <c r="C24" s="36">
        <v>0</v>
      </c>
      <c r="D24" s="36">
        <v>0</v>
      </c>
    </row>
    <row r="25" spans="1:4" x14ac:dyDescent="0.2">
      <c r="A25" s="18" t="s">
        <v>33</v>
      </c>
      <c r="B25" s="36">
        <v>0</v>
      </c>
      <c r="C25" s="36">
        <v>0</v>
      </c>
      <c r="D25" s="36">
        <v>0</v>
      </c>
    </row>
    <row r="26" spans="1:4" x14ac:dyDescent="0.2">
      <c r="A26" s="18" t="s">
        <v>34</v>
      </c>
      <c r="B26" s="36">
        <v>0</v>
      </c>
      <c r="C26" s="36">
        <v>0</v>
      </c>
      <c r="D26" s="36">
        <v>0</v>
      </c>
    </row>
    <row r="27" spans="1:4" x14ac:dyDescent="0.2">
      <c r="A27" s="18" t="s">
        <v>35</v>
      </c>
      <c r="B27" s="36">
        <v>0</v>
      </c>
      <c r="C27" s="36">
        <v>0</v>
      </c>
      <c r="D27" s="36">
        <v>0</v>
      </c>
    </row>
    <row r="28" spans="1:4" x14ac:dyDescent="0.2">
      <c r="A28" s="18" t="s">
        <v>36</v>
      </c>
      <c r="B28" s="36">
        <v>0</v>
      </c>
      <c r="C28" s="36">
        <v>0</v>
      </c>
      <c r="D28" s="36">
        <v>0</v>
      </c>
    </row>
    <row r="29" spans="1:4" x14ac:dyDescent="0.2">
      <c r="A29" s="18" t="s">
        <v>37</v>
      </c>
      <c r="B29" s="36">
        <v>0</v>
      </c>
      <c r="C29" s="36">
        <v>0</v>
      </c>
      <c r="D29" s="36">
        <v>0</v>
      </c>
    </row>
    <row r="30" spans="1:4" x14ac:dyDescent="0.2">
      <c r="A30" s="18" t="s">
        <v>38</v>
      </c>
      <c r="B30" s="36">
        <v>0</v>
      </c>
      <c r="C30" s="36">
        <v>0</v>
      </c>
      <c r="D30" s="36">
        <v>0</v>
      </c>
    </row>
    <row r="31" spans="1:4" x14ac:dyDescent="0.2">
      <c r="A31" s="18" t="s">
        <v>39</v>
      </c>
      <c r="B31" s="36">
        <v>0</v>
      </c>
      <c r="C31" s="36">
        <v>0</v>
      </c>
      <c r="D31" s="36">
        <v>0</v>
      </c>
    </row>
    <row r="32" spans="1:4" x14ac:dyDescent="0.2">
      <c r="A32" s="18" t="s">
        <v>40</v>
      </c>
      <c r="B32" s="36">
        <v>0</v>
      </c>
      <c r="C32" s="36">
        <v>0</v>
      </c>
      <c r="D32" s="36">
        <v>0</v>
      </c>
    </row>
    <row r="33" spans="1:4" x14ac:dyDescent="0.2">
      <c r="A33" s="18" t="s">
        <v>41</v>
      </c>
      <c r="B33" s="36">
        <v>0</v>
      </c>
      <c r="C33" s="36">
        <v>0</v>
      </c>
      <c r="D33" s="36">
        <v>0</v>
      </c>
    </row>
    <row r="34" spans="1:4" x14ac:dyDescent="0.2">
      <c r="A34" s="18" t="s">
        <v>42</v>
      </c>
      <c r="B34" s="36">
        <v>0</v>
      </c>
      <c r="C34" s="36">
        <v>0</v>
      </c>
      <c r="D34" s="36">
        <v>0</v>
      </c>
    </row>
    <row r="35" spans="1:4" x14ac:dyDescent="0.2">
      <c r="A35" s="18" t="s">
        <v>43</v>
      </c>
      <c r="B35" s="36">
        <v>0</v>
      </c>
      <c r="C35" s="36">
        <v>0</v>
      </c>
      <c r="D35" s="36">
        <v>0</v>
      </c>
    </row>
    <row r="36" spans="1:4" x14ac:dyDescent="0.2">
      <c r="A36" s="18" t="s">
        <v>44</v>
      </c>
      <c r="B36" s="36">
        <v>0</v>
      </c>
      <c r="C36" s="36">
        <v>0</v>
      </c>
      <c r="D36" s="36">
        <v>0</v>
      </c>
    </row>
    <row r="37" spans="1:4" x14ac:dyDescent="0.2">
      <c r="A37" s="18" t="s">
        <v>45</v>
      </c>
      <c r="B37" s="36">
        <v>0</v>
      </c>
      <c r="C37" s="36">
        <v>0</v>
      </c>
      <c r="D37" s="36">
        <v>0</v>
      </c>
    </row>
    <row r="38" spans="1:4" x14ac:dyDescent="0.2">
      <c r="A38" s="18" t="s">
        <v>46</v>
      </c>
      <c r="B38" s="36">
        <v>0</v>
      </c>
      <c r="C38" s="36">
        <v>0</v>
      </c>
      <c r="D38" s="36">
        <v>0</v>
      </c>
    </row>
    <row r="39" spans="1:4" x14ac:dyDescent="0.2">
      <c r="A39" s="18" t="s">
        <v>47</v>
      </c>
      <c r="B39" s="36">
        <v>0</v>
      </c>
      <c r="C39" s="36">
        <v>0</v>
      </c>
      <c r="D39" s="36">
        <v>0</v>
      </c>
    </row>
    <row r="40" spans="1:4" x14ac:dyDescent="0.2">
      <c r="A40" s="18" t="s">
        <v>48</v>
      </c>
      <c r="B40" s="36">
        <v>0</v>
      </c>
      <c r="C40" s="36">
        <v>0</v>
      </c>
      <c r="D40" s="36">
        <v>0</v>
      </c>
    </row>
    <row r="41" spans="1:4" x14ac:dyDescent="0.2">
      <c r="A41" s="18" t="s">
        <v>49</v>
      </c>
      <c r="B41" s="36">
        <v>0</v>
      </c>
      <c r="C41" s="36">
        <v>0</v>
      </c>
      <c r="D41" s="36">
        <v>0</v>
      </c>
    </row>
    <row r="42" spans="1:4" x14ac:dyDescent="0.2">
      <c r="A42" s="18" t="s">
        <v>50</v>
      </c>
      <c r="B42" s="36">
        <v>0</v>
      </c>
      <c r="C42" s="36">
        <v>0</v>
      </c>
      <c r="D42" s="36">
        <v>0</v>
      </c>
    </row>
    <row r="43" spans="1:4" x14ac:dyDescent="0.2">
      <c r="A43" s="18" t="s">
        <v>51</v>
      </c>
      <c r="B43" s="36">
        <v>0</v>
      </c>
      <c r="C43" s="36">
        <v>0</v>
      </c>
      <c r="D43" s="36">
        <v>0</v>
      </c>
    </row>
    <row r="44" spans="1:4" x14ac:dyDescent="0.2">
      <c r="A44" s="18" t="s">
        <v>52</v>
      </c>
      <c r="B44" s="36">
        <v>0</v>
      </c>
      <c r="C44" s="36">
        <v>0</v>
      </c>
      <c r="D44" s="36">
        <v>0</v>
      </c>
    </row>
    <row r="45" spans="1:4" x14ac:dyDescent="0.2">
      <c r="A45" s="18" t="s">
        <v>53</v>
      </c>
      <c r="B45" s="36">
        <v>0</v>
      </c>
      <c r="C45" s="36">
        <v>0</v>
      </c>
      <c r="D45" s="36">
        <v>0</v>
      </c>
    </row>
    <row r="46" spans="1:4" x14ac:dyDescent="0.2">
      <c r="A46" s="18" t="s">
        <v>54</v>
      </c>
      <c r="B46" s="36">
        <v>0</v>
      </c>
      <c r="C46" s="36">
        <v>0</v>
      </c>
      <c r="D46" s="36">
        <v>0</v>
      </c>
    </row>
    <row r="47" spans="1:4" x14ac:dyDescent="0.2">
      <c r="A47" s="18" t="s">
        <v>55</v>
      </c>
      <c r="B47" s="36">
        <v>0</v>
      </c>
      <c r="C47" s="36">
        <v>0</v>
      </c>
      <c r="D47" s="36">
        <v>0</v>
      </c>
    </row>
    <row r="48" spans="1:4" x14ac:dyDescent="0.2">
      <c r="A48" s="18" t="s">
        <v>56</v>
      </c>
      <c r="B48" s="36">
        <v>0</v>
      </c>
      <c r="C48" s="36">
        <v>0</v>
      </c>
      <c r="D48" s="36">
        <v>0</v>
      </c>
    </row>
    <row r="49" spans="1:5" ht="25.5" x14ac:dyDescent="0.2">
      <c r="A49" s="18" t="s">
        <v>57</v>
      </c>
      <c r="B49" s="36">
        <v>0</v>
      </c>
      <c r="C49" s="36">
        <v>0</v>
      </c>
      <c r="D49" s="36">
        <v>0</v>
      </c>
    </row>
    <row r="50" spans="1:5" ht="26.25" thickBot="1" x14ac:dyDescent="0.25">
      <c r="A50" s="18" t="s">
        <v>58</v>
      </c>
      <c r="B50" s="36">
        <v>0</v>
      </c>
      <c r="C50" s="36">
        <v>0</v>
      </c>
      <c r="D50" s="36">
        <v>0</v>
      </c>
    </row>
    <row r="51" spans="1:5" ht="15.75" thickBot="1" x14ac:dyDescent="0.3">
      <c r="A51" s="12" t="s">
        <v>59</v>
      </c>
      <c r="B51" s="20">
        <f>SUM(B4:B50)</f>
        <v>0</v>
      </c>
      <c r="C51" s="20">
        <f>SUM(C4:C50)</f>
        <v>0</v>
      </c>
      <c r="D51" s="20">
        <f>SUM(D4:D50)</f>
        <v>0</v>
      </c>
      <c r="E51" s="19">
        <f>SUM(B51:D51)</f>
        <v>0</v>
      </c>
    </row>
    <row r="53" spans="1:5" x14ac:dyDescent="0.2">
      <c r="A53" t="s">
        <v>60</v>
      </c>
    </row>
    <row r="54" spans="1:5" ht="15.75" x14ac:dyDescent="0.25">
      <c r="A54" s="11" t="s">
        <v>61</v>
      </c>
      <c r="B54" s="11" t="s">
        <v>62</v>
      </c>
      <c r="C54" s="11" t="s">
        <v>63</v>
      </c>
      <c r="D54" s="11" t="s">
        <v>64</v>
      </c>
    </row>
    <row r="55" spans="1:5" x14ac:dyDescent="0.2">
      <c r="A55" s="18" t="s">
        <v>65</v>
      </c>
      <c r="B55" s="36">
        <v>0</v>
      </c>
      <c r="C55" s="36">
        <v>0</v>
      </c>
      <c r="D55" s="36">
        <v>0</v>
      </c>
    </row>
    <row r="56" spans="1:5" x14ac:dyDescent="0.2">
      <c r="A56" s="18" t="s">
        <v>66</v>
      </c>
      <c r="B56" s="36">
        <v>0</v>
      </c>
      <c r="C56" s="36">
        <v>0</v>
      </c>
      <c r="D56" s="36">
        <v>0</v>
      </c>
    </row>
    <row r="57" spans="1:5" x14ac:dyDescent="0.2">
      <c r="A57" s="18" t="s">
        <v>67</v>
      </c>
      <c r="B57" s="36">
        <v>0</v>
      </c>
      <c r="C57" s="36">
        <v>0</v>
      </c>
      <c r="D57" s="36">
        <v>0</v>
      </c>
    </row>
    <row r="58" spans="1:5" x14ac:dyDescent="0.2">
      <c r="A58" s="18" t="s">
        <v>68</v>
      </c>
      <c r="B58" s="36">
        <v>0</v>
      </c>
      <c r="C58" s="36">
        <v>0</v>
      </c>
      <c r="D58" s="36">
        <v>0</v>
      </c>
    </row>
    <row r="59" spans="1:5" x14ac:dyDescent="0.2">
      <c r="A59" s="18" t="s">
        <v>69</v>
      </c>
      <c r="B59" s="36">
        <v>0</v>
      </c>
      <c r="C59" s="36">
        <v>0</v>
      </c>
      <c r="D59" s="36">
        <v>0</v>
      </c>
    </row>
    <row r="60" spans="1:5" x14ac:dyDescent="0.2">
      <c r="A60" s="18" t="s">
        <v>70</v>
      </c>
      <c r="B60" s="36">
        <v>0</v>
      </c>
      <c r="C60" s="36">
        <v>0</v>
      </c>
      <c r="D60" s="36">
        <v>0</v>
      </c>
    </row>
  </sheetData>
  <sheetProtection algorithmName="SHA-512" hashValue="Ivd+BJBRJi+E7RwsIABmC6HEzpyarZ35HLE1eJYFdCSeGQP6rZHuhewJCvpoiYSZKTkY/eQ+QrHU3nt/Jmlqsw==" saltValue="wboSHVBD3a6yOhkB5kChwQ==" spinCount="100000" sheet="1" objects="1" scenarios="1"/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B23B3-C6B7-474C-ABA4-0573F7EA5D2E}">
  <dimension ref="A1:E71"/>
  <sheetViews>
    <sheetView topLeftCell="A39" zoomScaleNormal="100" workbookViewId="0">
      <selection activeCell="N20" sqref="N20"/>
    </sheetView>
  </sheetViews>
  <sheetFormatPr defaultRowHeight="12.75" x14ac:dyDescent="0.2"/>
  <cols>
    <col min="1" max="1" width="33.5703125" customWidth="1"/>
    <col min="2" max="2" width="14.85546875" customWidth="1"/>
    <col min="3" max="3" width="33.85546875" customWidth="1"/>
    <col min="4" max="5" width="28.7109375" customWidth="1"/>
    <col min="6" max="6" width="18.85546875" customWidth="1"/>
  </cols>
  <sheetData>
    <row r="1" spans="1:5" ht="20.25" x14ac:dyDescent="0.3">
      <c r="A1" s="13" t="s">
        <v>71</v>
      </c>
    </row>
    <row r="2" spans="1:5" ht="15.75" thickBot="1" x14ac:dyDescent="0.3">
      <c r="A2" s="10" t="s">
        <v>119</v>
      </c>
    </row>
    <row r="3" spans="1:5" ht="47.25" x14ac:dyDescent="0.25">
      <c r="A3" s="14" t="s">
        <v>8</v>
      </c>
      <c r="B3" s="14" t="s">
        <v>72</v>
      </c>
      <c r="C3" s="14" t="s">
        <v>132</v>
      </c>
      <c r="D3" s="14" t="s">
        <v>133</v>
      </c>
      <c r="E3" s="14" t="s">
        <v>134</v>
      </c>
    </row>
    <row r="4" spans="1:5" x14ac:dyDescent="0.2">
      <c r="A4" s="18" t="s">
        <v>12</v>
      </c>
      <c r="B4" s="29" t="s">
        <v>73</v>
      </c>
      <c r="C4" s="36">
        <v>0</v>
      </c>
      <c r="D4" s="36">
        <v>0</v>
      </c>
      <c r="E4" s="30">
        <f>ROUND(C4+D4,2)</f>
        <v>0</v>
      </c>
    </row>
    <row r="5" spans="1:5" x14ac:dyDescent="0.2">
      <c r="A5" s="18" t="s">
        <v>13</v>
      </c>
      <c r="B5" s="29" t="s">
        <v>74</v>
      </c>
      <c r="C5" s="36">
        <v>0</v>
      </c>
      <c r="D5" s="36">
        <v>0</v>
      </c>
      <c r="E5" s="30">
        <f t="shared" ref="E5:E55" si="0">ROUND(C5+D5,2)</f>
        <v>0</v>
      </c>
    </row>
    <row r="6" spans="1:5" x14ac:dyDescent="0.2">
      <c r="A6" s="18" t="s">
        <v>14</v>
      </c>
      <c r="B6" s="29" t="s">
        <v>74</v>
      </c>
      <c r="C6" s="36">
        <v>0</v>
      </c>
      <c r="D6" s="36">
        <v>0</v>
      </c>
      <c r="E6" s="30">
        <f t="shared" si="0"/>
        <v>0</v>
      </c>
    </row>
    <row r="7" spans="1:5" x14ac:dyDescent="0.2">
      <c r="A7" s="18" t="s">
        <v>15</v>
      </c>
      <c r="B7" s="29" t="s">
        <v>74</v>
      </c>
      <c r="C7" s="36">
        <v>0</v>
      </c>
      <c r="D7" s="36">
        <v>0</v>
      </c>
      <c r="E7" s="30">
        <f t="shared" si="0"/>
        <v>0</v>
      </c>
    </row>
    <row r="8" spans="1:5" x14ac:dyDescent="0.2">
      <c r="A8" s="18" t="s">
        <v>16</v>
      </c>
      <c r="B8" s="29" t="s">
        <v>73</v>
      </c>
      <c r="C8" s="36">
        <v>0</v>
      </c>
      <c r="D8" s="36">
        <v>0</v>
      </c>
      <c r="E8" s="30">
        <f t="shared" si="0"/>
        <v>0</v>
      </c>
    </row>
    <row r="9" spans="1:5" x14ac:dyDescent="0.2">
      <c r="A9" s="18" t="s">
        <v>17</v>
      </c>
      <c r="B9" s="29" t="s">
        <v>74</v>
      </c>
      <c r="C9" s="36">
        <v>0</v>
      </c>
      <c r="D9" s="36">
        <v>0</v>
      </c>
      <c r="E9" s="30">
        <f t="shared" si="0"/>
        <v>0</v>
      </c>
    </row>
    <row r="10" spans="1:5" x14ac:dyDescent="0.2">
      <c r="A10" s="18" t="s">
        <v>18</v>
      </c>
      <c r="B10" s="29" t="s">
        <v>74</v>
      </c>
      <c r="C10" s="36">
        <v>0</v>
      </c>
      <c r="D10" s="36">
        <v>0</v>
      </c>
      <c r="E10" s="30">
        <f t="shared" si="0"/>
        <v>0</v>
      </c>
    </row>
    <row r="11" spans="1:5" x14ac:dyDescent="0.2">
      <c r="A11" s="18" t="s">
        <v>19</v>
      </c>
      <c r="B11" s="29" t="s">
        <v>74</v>
      </c>
      <c r="C11" s="36">
        <v>0</v>
      </c>
      <c r="D11" s="36">
        <v>0</v>
      </c>
      <c r="E11" s="30">
        <f t="shared" si="0"/>
        <v>0</v>
      </c>
    </row>
    <row r="12" spans="1:5" x14ac:dyDescent="0.2">
      <c r="A12" s="18" t="s">
        <v>20</v>
      </c>
      <c r="B12" s="29" t="s">
        <v>74</v>
      </c>
      <c r="C12" s="36">
        <v>0</v>
      </c>
      <c r="D12" s="36">
        <v>0</v>
      </c>
      <c r="E12" s="30">
        <f t="shared" si="0"/>
        <v>0</v>
      </c>
    </row>
    <row r="13" spans="1:5" x14ac:dyDescent="0.2">
      <c r="A13" s="31" t="s">
        <v>21</v>
      </c>
      <c r="B13" s="32" t="s">
        <v>74</v>
      </c>
      <c r="C13" s="36">
        <v>0</v>
      </c>
      <c r="D13" s="36">
        <v>0</v>
      </c>
      <c r="E13" s="30">
        <f t="shared" si="0"/>
        <v>0</v>
      </c>
    </row>
    <row r="14" spans="1:5" x14ac:dyDescent="0.2">
      <c r="A14" s="18" t="s">
        <v>22</v>
      </c>
      <c r="B14" s="29" t="s">
        <v>74</v>
      </c>
      <c r="C14" s="36">
        <v>0</v>
      </c>
      <c r="D14" s="36">
        <v>0</v>
      </c>
      <c r="E14" s="30">
        <f t="shared" si="0"/>
        <v>0</v>
      </c>
    </row>
    <row r="15" spans="1:5" x14ac:dyDescent="0.2">
      <c r="A15" s="18" t="s">
        <v>23</v>
      </c>
      <c r="B15" s="29" t="s">
        <v>74</v>
      </c>
      <c r="C15" s="36">
        <v>0</v>
      </c>
      <c r="D15" s="36">
        <v>0</v>
      </c>
      <c r="E15" s="30">
        <f t="shared" si="0"/>
        <v>0</v>
      </c>
    </row>
    <row r="16" spans="1:5" x14ac:dyDescent="0.2">
      <c r="A16" s="18" t="s">
        <v>24</v>
      </c>
      <c r="B16" s="29" t="s">
        <v>74</v>
      </c>
      <c r="C16" s="36">
        <v>0</v>
      </c>
      <c r="D16" s="36">
        <v>0</v>
      </c>
      <c r="E16" s="30">
        <f t="shared" si="0"/>
        <v>0</v>
      </c>
    </row>
    <row r="17" spans="1:5" x14ac:dyDescent="0.2">
      <c r="A17" s="18" t="s">
        <v>25</v>
      </c>
      <c r="B17" s="29" t="s">
        <v>74</v>
      </c>
      <c r="C17" s="36">
        <v>0</v>
      </c>
      <c r="D17" s="36">
        <v>0</v>
      </c>
      <c r="E17" s="30">
        <f t="shared" si="0"/>
        <v>0</v>
      </c>
    </row>
    <row r="18" spans="1:5" x14ac:dyDescent="0.2">
      <c r="A18" s="18" t="s">
        <v>26</v>
      </c>
      <c r="B18" s="29" t="s">
        <v>74</v>
      </c>
      <c r="C18" s="36">
        <v>0</v>
      </c>
      <c r="D18" s="36">
        <v>0</v>
      </c>
      <c r="E18" s="30">
        <f t="shared" si="0"/>
        <v>0</v>
      </c>
    </row>
    <row r="19" spans="1:5" x14ac:dyDescent="0.2">
      <c r="A19" s="18" t="s">
        <v>27</v>
      </c>
      <c r="B19" s="29" t="s">
        <v>74</v>
      </c>
      <c r="C19" s="36">
        <v>0</v>
      </c>
      <c r="D19" s="36">
        <v>0</v>
      </c>
      <c r="E19" s="30">
        <f t="shared" si="0"/>
        <v>0</v>
      </c>
    </row>
    <row r="20" spans="1:5" x14ac:dyDescent="0.2">
      <c r="A20" s="18" t="s">
        <v>28</v>
      </c>
      <c r="B20" s="29" t="s">
        <v>74</v>
      </c>
      <c r="C20" s="36">
        <v>0</v>
      </c>
      <c r="D20" s="36">
        <v>0</v>
      </c>
      <c r="E20" s="30">
        <f t="shared" si="0"/>
        <v>0</v>
      </c>
    </row>
    <row r="21" spans="1:5" x14ac:dyDescent="0.2">
      <c r="A21" s="18" t="s">
        <v>29</v>
      </c>
      <c r="B21" s="29" t="s">
        <v>74</v>
      </c>
      <c r="C21" s="36">
        <v>0</v>
      </c>
      <c r="D21" s="36">
        <v>0</v>
      </c>
      <c r="E21" s="30">
        <f t="shared" si="0"/>
        <v>0</v>
      </c>
    </row>
    <row r="22" spans="1:5" x14ac:dyDescent="0.2">
      <c r="A22" s="18" t="s">
        <v>30</v>
      </c>
      <c r="B22" s="29" t="s">
        <v>74</v>
      </c>
      <c r="C22" s="36">
        <v>0</v>
      </c>
      <c r="D22" s="36">
        <v>0</v>
      </c>
      <c r="E22" s="30">
        <f t="shared" si="0"/>
        <v>0</v>
      </c>
    </row>
    <row r="23" spans="1:5" x14ac:dyDescent="0.2">
      <c r="A23" s="31" t="s">
        <v>31</v>
      </c>
      <c r="B23" s="32" t="s">
        <v>74</v>
      </c>
      <c r="C23" s="36">
        <v>0</v>
      </c>
      <c r="D23" s="36">
        <v>0</v>
      </c>
      <c r="E23" s="30">
        <f t="shared" si="0"/>
        <v>0</v>
      </c>
    </row>
    <row r="24" spans="1:5" x14ac:dyDescent="0.2">
      <c r="A24" s="18" t="s">
        <v>32</v>
      </c>
      <c r="B24" s="29" t="s">
        <v>74</v>
      </c>
      <c r="C24" s="36">
        <v>0</v>
      </c>
      <c r="D24" s="36">
        <v>0</v>
      </c>
      <c r="E24" s="30">
        <f t="shared" si="0"/>
        <v>0</v>
      </c>
    </row>
    <row r="25" spans="1:5" x14ac:dyDescent="0.2">
      <c r="A25" s="18" t="s">
        <v>33</v>
      </c>
      <c r="B25" s="29" t="s">
        <v>74</v>
      </c>
      <c r="C25" s="36">
        <v>0</v>
      </c>
      <c r="D25" s="36">
        <v>0</v>
      </c>
      <c r="E25" s="30">
        <f t="shared" si="0"/>
        <v>0</v>
      </c>
    </row>
    <row r="26" spans="1:5" x14ac:dyDescent="0.2">
      <c r="A26" s="18" t="s">
        <v>34</v>
      </c>
      <c r="B26" s="29" t="s">
        <v>74</v>
      </c>
      <c r="C26" s="36">
        <v>0</v>
      </c>
      <c r="D26" s="36">
        <v>0</v>
      </c>
      <c r="E26" s="30">
        <f t="shared" si="0"/>
        <v>0</v>
      </c>
    </row>
    <row r="27" spans="1:5" x14ac:dyDescent="0.2">
      <c r="A27" s="18" t="s">
        <v>35</v>
      </c>
      <c r="B27" s="29" t="s">
        <v>74</v>
      </c>
      <c r="C27" s="36">
        <v>0</v>
      </c>
      <c r="D27" s="36">
        <v>0</v>
      </c>
      <c r="E27" s="30">
        <f t="shared" si="0"/>
        <v>0</v>
      </c>
    </row>
    <row r="28" spans="1:5" x14ac:dyDescent="0.2">
      <c r="A28" s="18" t="s">
        <v>36</v>
      </c>
      <c r="B28" s="29" t="s">
        <v>74</v>
      </c>
      <c r="C28" s="36">
        <v>0</v>
      </c>
      <c r="D28" s="36">
        <v>0</v>
      </c>
      <c r="E28" s="30">
        <f t="shared" si="0"/>
        <v>0</v>
      </c>
    </row>
    <row r="29" spans="1:5" x14ac:dyDescent="0.2">
      <c r="A29" s="18" t="s">
        <v>37</v>
      </c>
      <c r="B29" s="29" t="s">
        <v>74</v>
      </c>
      <c r="C29" s="36">
        <v>0</v>
      </c>
      <c r="D29" s="36">
        <v>0</v>
      </c>
      <c r="E29" s="30">
        <f t="shared" si="0"/>
        <v>0</v>
      </c>
    </row>
    <row r="30" spans="1:5" x14ac:dyDescent="0.2">
      <c r="A30" s="18" t="s">
        <v>38</v>
      </c>
      <c r="B30" s="29" t="s">
        <v>74</v>
      </c>
      <c r="C30" s="36">
        <v>0</v>
      </c>
      <c r="D30" s="36">
        <v>0</v>
      </c>
      <c r="E30" s="30">
        <f t="shared" si="0"/>
        <v>0</v>
      </c>
    </row>
    <row r="31" spans="1:5" x14ac:dyDescent="0.2">
      <c r="A31" s="18" t="s">
        <v>39</v>
      </c>
      <c r="B31" s="29" t="s">
        <v>74</v>
      </c>
      <c r="C31" s="36">
        <v>0</v>
      </c>
      <c r="D31" s="36">
        <v>0</v>
      </c>
      <c r="E31" s="30">
        <f t="shared" si="0"/>
        <v>0</v>
      </c>
    </row>
    <row r="32" spans="1:5" x14ac:dyDescent="0.2">
      <c r="A32" s="18" t="s">
        <v>40</v>
      </c>
      <c r="B32" s="29" t="s">
        <v>74</v>
      </c>
      <c r="C32" s="36">
        <v>0</v>
      </c>
      <c r="D32" s="36">
        <v>0</v>
      </c>
      <c r="E32" s="30">
        <f t="shared" si="0"/>
        <v>0</v>
      </c>
    </row>
    <row r="33" spans="1:5" x14ac:dyDescent="0.2">
      <c r="A33" s="31" t="s">
        <v>41</v>
      </c>
      <c r="B33" s="32" t="s">
        <v>74</v>
      </c>
      <c r="C33" s="36">
        <v>0</v>
      </c>
      <c r="D33" s="36">
        <v>0</v>
      </c>
      <c r="E33" s="30">
        <f t="shared" si="0"/>
        <v>0</v>
      </c>
    </row>
    <row r="34" spans="1:5" x14ac:dyDescent="0.2">
      <c r="A34" s="18" t="s">
        <v>42</v>
      </c>
      <c r="B34" s="29" t="s">
        <v>74</v>
      </c>
      <c r="C34" s="36">
        <v>0</v>
      </c>
      <c r="D34" s="36">
        <v>0</v>
      </c>
      <c r="E34" s="30">
        <f t="shared" si="0"/>
        <v>0</v>
      </c>
    </row>
    <row r="35" spans="1:5" x14ac:dyDescent="0.2">
      <c r="A35" s="18" t="s">
        <v>43</v>
      </c>
      <c r="B35" s="29" t="s">
        <v>74</v>
      </c>
      <c r="C35" s="36">
        <v>0</v>
      </c>
      <c r="D35" s="36">
        <v>0</v>
      </c>
      <c r="E35" s="30">
        <f t="shared" si="0"/>
        <v>0</v>
      </c>
    </row>
    <row r="36" spans="1:5" x14ac:dyDescent="0.2">
      <c r="A36" s="18" t="s">
        <v>44</v>
      </c>
      <c r="B36" s="29" t="s">
        <v>74</v>
      </c>
      <c r="C36" s="36">
        <v>0</v>
      </c>
      <c r="D36" s="36">
        <v>0</v>
      </c>
      <c r="E36" s="30">
        <f t="shared" si="0"/>
        <v>0</v>
      </c>
    </row>
    <row r="37" spans="1:5" x14ac:dyDescent="0.2">
      <c r="A37" s="18" t="s">
        <v>45</v>
      </c>
      <c r="B37" s="29" t="s">
        <v>74</v>
      </c>
      <c r="C37" s="36">
        <v>0</v>
      </c>
      <c r="D37" s="36">
        <v>0</v>
      </c>
      <c r="E37" s="30">
        <f t="shared" si="0"/>
        <v>0</v>
      </c>
    </row>
    <row r="38" spans="1:5" x14ac:dyDescent="0.2">
      <c r="A38" s="18" t="s">
        <v>46</v>
      </c>
      <c r="B38" s="29" t="s">
        <v>74</v>
      </c>
      <c r="C38" s="36">
        <v>0</v>
      </c>
      <c r="D38" s="36">
        <v>0</v>
      </c>
      <c r="E38" s="30">
        <f t="shared" si="0"/>
        <v>0</v>
      </c>
    </row>
    <row r="39" spans="1:5" x14ac:dyDescent="0.2">
      <c r="A39" s="18" t="s">
        <v>47</v>
      </c>
      <c r="B39" s="29" t="s">
        <v>74</v>
      </c>
      <c r="C39" s="36">
        <v>0</v>
      </c>
      <c r="D39" s="36">
        <v>0</v>
      </c>
      <c r="E39" s="30">
        <f t="shared" si="0"/>
        <v>0</v>
      </c>
    </row>
    <row r="40" spans="1:5" x14ac:dyDescent="0.2">
      <c r="A40" s="18" t="s">
        <v>48</v>
      </c>
      <c r="B40" s="29" t="s">
        <v>74</v>
      </c>
      <c r="C40" s="36">
        <v>0</v>
      </c>
      <c r="D40" s="36">
        <v>0</v>
      </c>
      <c r="E40" s="30">
        <f t="shared" si="0"/>
        <v>0</v>
      </c>
    </row>
    <row r="41" spans="1:5" x14ac:dyDescent="0.2">
      <c r="A41" s="18" t="s">
        <v>49</v>
      </c>
      <c r="B41" s="29" t="s">
        <v>74</v>
      </c>
      <c r="C41" s="36">
        <v>0</v>
      </c>
      <c r="D41" s="36">
        <v>0</v>
      </c>
      <c r="E41" s="30">
        <f t="shared" si="0"/>
        <v>0</v>
      </c>
    </row>
    <row r="42" spans="1:5" x14ac:dyDescent="0.2">
      <c r="A42" s="18" t="s">
        <v>50</v>
      </c>
      <c r="B42" s="29" t="s">
        <v>74</v>
      </c>
      <c r="C42" s="36">
        <v>0</v>
      </c>
      <c r="D42" s="36">
        <v>0</v>
      </c>
      <c r="E42" s="30">
        <f t="shared" si="0"/>
        <v>0</v>
      </c>
    </row>
    <row r="43" spans="1:5" x14ac:dyDescent="0.2">
      <c r="A43" s="31" t="s">
        <v>51</v>
      </c>
      <c r="B43" s="32" t="s">
        <v>74</v>
      </c>
      <c r="C43" s="36">
        <v>0</v>
      </c>
      <c r="D43" s="36">
        <v>0</v>
      </c>
      <c r="E43" s="30">
        <f t="shared" si="0"/>
        <v>0</v>
      </c>
    </row>
    <row r="44" spans="1:5" x14ac:dyDescent="0.2">
      <c r="A44" s="18" t="s">
        <v>52</v>
      </c>
      <c r="B44" s="29" t="s">
        <v>74</v>
      </c>
      <c r="C44" s="36">
        <v>0</v>
      </c>
      <c r="D44" s="36">
        <v>0</v>
      </c>
      <c r="E44" s="30">
        <f t="shared" si="0"/>
        <v>0</v>
      </c>
    </row>
    <row r="45" spans="1:5" x14ac:dyDescent="0.2">
      <c r="A45" s="18" t="s">
        <v>53</v>
      </c>
      <c r="B45" s="29" t="s">
        <v>74</v>
      </c>
      <c r="C45" s="36">
        <v>0</v>
      </c>
      <c r="D45" s="36">
        <v>0</v>
      </c>
      <c r="E45" s="30">
        <f t="shared" si="0"/>
        <v>0</v>
      </c>
    </row>
    <row r="46" spans="1:5" x14ac:dyDescent="0.2">
      <c r="A46" s="18" t="s">
        <v>135</v>
      </c>
      <c r="B46" s="29" t="s">
        <v>74</v>
      </c>
      <c r="C46" s="36">
        <v>0</v>
      </c>
      <c r="D46" s="36">
        <v>0</v>
      </c>
      <c r="E46" s="30">
        <f t="shared" si="0"/>
        <v>0</v>
      </c>
    </row>
    <row r="47" spans="1:5" x14ac:dyDescent="0.2">
      <c r="A47" s="18" t="s">
        <v>75</v>
      </c>
      <c r="B47" s="29" t="s">
        <v>74</v>
      </c>
      <c r="C47" s="36">
        <v>0</v>
      </c>
      <c r="D47" s="36">
        <v>0</v>
      </c>
      <c r="E47" s="30">
        <f t="shared" si="0"/>
        <v>0</v>
      </c>
    </row>
    <row r="48" spans="1:5" x14ac:dyDescent="0.2">
      <c r="A48" s="18" t="s">
        <v>136</v>
      </c>
      <c r="B48" s="29" t="s">
        <v>74</v>
      </c>
      <c r="C48" s="36">
        <v>0</v>
      </c>
      <c r="D48" s="36">
        <v>0</v>
      </c>
      <c r="E48" s="30">
        <f t="shared" si="0"/>
        <v>0</v>
      </c>
    </row>
    <row r="49" spans="1:5" x14ac:dyDescent="0.2">
      <c r="A49" s="18" t="s">
        <v>76</v>
      </c>
      <c r="B49" s="29" t="s">
        <v>74</v>
      </c>
      <c r="C49" s="36">
        <v>0</v>
      </c>
      <c r="D49" s="36">
        <v>0</v>
      </c>
      <c r="E49" s="30">
        <f t="shared" si="0"/>
        <v>0</v>
      </c>
    </row>
    <row r="50" spans="1:5" x14ac:dyDescent="0.2">
      <c r="A50" s="18" t="s">
        <v>137</v>
      </c>
      <c r="B50" s="29" t="s">
        <v>74</v>
      </c>
      <c r="C50" s="36">
        <v>0</v>
      </c>
      <c r="D50" s="36">
        <v>0</v>
      </c>
      <c r="E50" s="30">
        <f t="shared" si="0"/>
        <v>0</v>
      </c>
    </row>
    <row r="51" spans="1:5" x14ac:dyDescent="0.2">
      <c r="A51" s="18" t="s">
        <v>77</v>
      </c>
      <c r="B51" s="29" t="s">
        <v>74</v>
      </c>
      <c r="C51" s="36">
        <v>0</v>
      </c>
      <c r="D51" s="36">
        <v>0</v>
      </c>
      <c r="E51" s="30">
        <f t="shared" si="0"/>
        <v>0</v>
      </c>
    </row>
    <row r="52" spans="1:5" x14ac:dyDescent="0.2">
      <c r="A52" s="31" t="s">
        <v>138</v>
      </c>
      <c r="B52" s="32" t="s">
        <v>74</v>
      </c>
      <c r="C52" s="36">
        <v>0</v>
      </c>
      <c r="D52" s="36">
        <v>0</v>
      </c>
      <c r="E52" s="30">
        <f t="shared" si="0"/>
        <v>0</v>
      </c>
    </row>
    <row r="53" spans="1:5" x14ac:dyDescent="0.2">
      <c r="A53" s="18" t="s">
        <v>78</v>
      </c>
      <c r="B53" s="29" t="s">
        <v>74</v>
      </c>
      <c r="C53" s="36">
        <v>0</v>
      </c>
      <c r="D53" s="36">
        <v>0</v>
      </c>
      <c r="E53" s="30">
        <f t="shared" si="0"/>
        <v>0</v>
      </c>
    </row>
    <row r="54" spans="1:5" ht="13.9" customHeight="1" x14ac:dyDescent="0.2">
      <c r="A54" s="18" t="s">
        <v>139</v>
      </c>
      <c r="B54" s="29" t="s">
        <v>74</v>
      </c>
      <c r="C54" s="36">
        <v>0</v>
      </c>
      <c r="D54" s="36">
        <v>0</v>
      </c>
      <c r="E54" s="30">
        <f t="shared" si="0"/>
        <v>0</v>
      </c>
    </row>
    <row r="55" spans="1:5" ht="16.149999999999999" customHeight="1" thickBot="1" x14ac:dyDescent="0.25">
      <c r="A55" s="18" t="s">
        <v>79</v>
      </c>
      <c r="B55" s="29" t="s">
        <v>74</v>
      </c>
      <c r="C55" s="36">
        <v>0</v>
      </c>
      <c r="D55" s="36">
        <v>0</v>
      </c>
      <c r="E55" s="30">
        <f t="shared" si="0"/>
        <v>0</v>
      </c>
    </row>
    <row r="56" spans="1:5" ht="16.5" thickBot="1" x14ac:dyDescent="0.3">
      <c r="A56" s="22" t="s">
        <v>59</v>
      </c>
      <c r="B56" s="23"/>
      <c r="C56" s="24">
        <f>SUM(C4:C55)</f>
        <v>0</v>
      </c>
      <c r="D56" s="24">
        <f>SUM(D4:D55)</f>
        <v>0</v>
      </c>
      <c r="E56" s="25">
        <f>SUM(E4:E55)</f>
        <v>0</v>
      </c>
    </row>
    <row r="58" spans="1:5" x14ac:dyDescent="0.2">
      <c r="A58" s="44" t="s">
        <v>80</v>
      </c>
      <c r="B58" s="43"/>
      <c r="C58" s="43"/>
      <c r="D58" s="43"/>
      <c r="E58" s="43"/>
    </row>
    <row r="60" spans="1:5" x14ac:dyDescent="0.2">
      <c r="A60" s="43" t="s">
        <v>81</v>
      </c>
      <c r="B60" s="43"/>
      <c r="C60" s="43"/>
      <c r="D60" s="43"/>
      <c r="E60" s="43"/>
    </row>
    <row r="61" spans="1:5" ht="32.450000000000003" customHeight="1" x14ac:dyDescent="0.2">
      <c r="A61" s="45" t="s">
        <v>82</v>
      </c>
      <c r="B61" s="45"/>
      <c r="C61" s="45"/>
      <c r="D61" s="45"/>
      <c r="E61" s="45"/>
    </row>
    <row r="63" spans="1:5" ht="13.5" thickBot="1" x14ac:dyDescent="0.25">
      <c r="A63" t="s">
        <v>83</v>
      </c>
    </row>
    <row r="64" spans="1:5" ht="47.25" x14ac:dyDescent="0.25">
      <c r="A64" s="15" t="s">
        <v>61</v>
      </c>
      <c r="B64" s="14" t="s">
        <v>72</v>
      </c>
      <c r="C64" s="14" t="s">
        <v>84</v>
      </c>
      <c r="D64" s="14" t="s">
        <v>85</v>
      </c>
      <c r="E64" s="14" t="s">
        <v>86</v>
      </c>
    </row>
    <row r="65" spans="1:5" x14ac:dyDescent="0.2">
      <c r="A65" s="18" t="s">
        <v>65</v>
      </c>
      <c r="B65" s="29" t="s">
        <v>73</v>
      </c>
      <c r="C65" s="36">
        <v>0</v>
      </c>
      <c r="D65" s="36">
        <v>0</v>
      </c>
      <c r="E65" s="30">
        <f t="shared" ref="E65:E71" si="1">ROUND(C65+D65,2)</f>
        <v>0</v>
      </c>
    </row>
    <row r="66" spans="1:5" x14ac:dyDescent="0.2">
      <c r="A66" s="18" t="s">
        <v>66</v>
      </c>
      <c r="B66" s="29" t="s">
        <v>74</v>
      </c>
      <c r="C66" s="36">
        <v>0</v>
      </c>
      <c r="D66" s="36">
        <v>0</v>
      </c>
      <c r="E66" s="30">
        <f t="shared" si="1"/>
        <v>0</v>
      </c>
    </row>
    <row r="67" spans="1:5" x14ac:dyDescent="0.2">
      <c r="A67" s="18" t="s">
        <v>67</v>
      </c>
      <c r="B67" s="29" t="s">
        <v>74</v>
      </c>
      <c r="C67" s="36">
        <v>0</v>
      </c>
      <c r="D67" s="36">
        <v>0</v>
      </c>
      <c r="E67" s="30">
        <f t="shared" si="1"/>
        <v>0</v>
      </c>
    </row>
    <row r="68" spans="1:5" x14ac:dyDescent="0.2">
      <c r="A68" s="18" t="s">
        <v>68</v>
      </c>
      <c r="B68" s="29" t="s">
        <v>74</v>
      </c>
      <c r="C68" s="36">
        <v>0</v>
      </c>
      <c r="D68" s="36">
        <v>0</v>
      </c>
      <c r="E68" s="30">
        <f t="shared" si="1"/>
        <v>0</v>
      </c>
    </row>
    <row r="69" spans="1:5" x14ac:dyDescent="0.2">
      <c r="A69" s="18" t="s">
        <v>69</v>
      </c>
      <c r="B69" s="29" t="s">
        <v>74</v>
      </c>
      <c r="C69" s="36">
        <v>0</v>
      </c>
      <c r="D69" s="36">
        <v>0</v>
      </c>
      <c r="E69" s="30">
        <f t="shared" si="1"/>
        <v>0</v>
      </c>
    </row>
    <row r="70" spans="1:5" x14ac:dyDescent="0.2">
      <c r="A70" s="18" t="s">
        <v>70</v>
      </c>
      <c r="B70" s="29" t="s">
        <v>74</v>
      </c>
      <c r="C70" s="36">
        <v>0</v>
      </c>
      <c r="D70" s="36">
        <v>0</v>
      </c>
      <c r="E70" s="30">
        <f t="shared" si="1"/>
        <v>0</v>
      </c>
    </row>
    <row r="71" spans="1:5" x14ac:dyDescent="0.2">
      <c r="A71" s="18" t="s">
        <v>53</v>
      </c>
      <c r="B71" s="29" t="s">
        <v>74</v>
      </c>
      <c r="C71" s="36">
        <v>0</v>
      </c>
      <c r="D71" s="36">
        <v>0</v>
      </c>
      <c r="E71" s="30">
        <f t="shared" si="1"/>
        <v>0</v>
      </c>
    </row>
  </sheetData>
  <sheetProtection algorithmName="SHA-512" hashValue="VzKRdFvtiT5GfxPEDy3yOga85jL+sDrfZcAYEKQt38YW+fOkkgGtP44yu2l+wZSvbFr+c3lsmSOGtUPhvudzjw==" saltValue="tHOcpFdUVtfBAr3tKXx10A==" spinCount="100000" sheet="1" objects="1" scenarios="1"/>
  <mergeCells count="3">
    <mergeCell ref="A60:E60"/>
    <mergeCell ref="A58:E58"/>
    <mergeCell ref="A61:E61"/>
  </mergeCells>
  <pageMargins left="0.7" right="0.7" top="0.75" bottom="0.75" header="0.3" footer="0.3"/>
  <pageSetup paperSize="9" scale="95" orientation="landscape" r:id="rId1"/>
  <colBreaks count="1" manualBreakCount="1">
    <brk id="5" max="1048575" man="1"/>
  </colBreaks>
  <ignoredErrors>
    <ignoredError sqref="E8 E56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4AA55-EE81-454A-B390-506C237430B3}">
  <dimension ref="A1:E20"/>
  <sheetViews>
    <sheetView zoomScaleNormal="100" workbookViewId="0">
      <selection activeCell="D28" sqref="D28"/>
    </sheetView>
  </sheetViews>
  <sheetFormatPr defaultRowHeight="12.75" x14ac:dyDescent="0.2"/>
  <cols>
    <col min="1" max="1" width="78.28515625" customWidth="1"/>
    <col min="2" max="2" width="10.140625" bestFit="1" customWidth="1"/>
    <col min="3" max="3" width="19.140625" bestFit="1" customWidth="1"/>
    <col min="4" max="4" width="24.140625" bestFit="1" customWidth="1"/>
    <col min="5" max="5" width="20.28515625" customWidth="1"/>
  </cols>
  <sheetData>
    <row r="1" spans="1:5" ht="20.25" x14ac:dyDescent="0.3">
      <c r="A1" s="9" t="s">
        <v>87</v>
      </c>
      <c r="B1" s="16"/>
      <c r="C1" s="16"/>
      <c r="D1" s="16"/>
      <c r="E1" s="16"/>
    </row>
    <row r="2" spans="1:5" ht="15" x14ac:dyDescent="0.25">
      <c r="A2" s="10" t="s">
        <v>119</v>
      </c>
      <c r="B2" s="16"/>
      <c r="C2" s="16"/>
      <c r="D2" s="16"/>
      <c r="E2" s="16"/>
    </row>
    <row r="3" spans="1:5" ht="31.5" x14ac:dyDescent="0.25">
      <c r="A3" s="11" t="s">
        <v>88</v>
      </c>
      <c r="B3" s="17" t="s">
        <v>89</v>
      </c>
      <c r="C3" s="17" t="s">
        <v>90</v>
      </c>
      <c r="D3" s="21" t="s">
        <v>131</v>
      </c>
      <c r="E3" s="17" t="s">
        <v>127</v>
      </c>
    </row>
    <row r="4" spans="1:5" ht="15.75" x14ac:dyDescent="0.25">
      <c r="A4" s="26" t="s">
        <v>91</v>
      </c>
      <c r="B4" s="29"/>
      <c r="C4" s="29"/>
      <c r="D4" s="33"/>
      <c r="E4" s="29"/>
    </row>
    <row r="5" spans="1:5" x14ac:dyDescent="0.2">
      <c r="A5" s="33" t="s">
        <v>92</v>
      </c>
      <c r="B5" s="29">
        <v>605</v>
      </c>
      <c r="C5" s="29" t="s">
        <v>93</v>
      </c>
      <c r="D5" s="36">
        <v>0</v>
      </c>
      <c r="E5" s="30">
        <f>ROUND(B5*D5,2)</f>
        <v>0</v>
      </c>
    </row>
    <row r="6" spans="1:5" x14ac:dyDescent="0.2">
      <c r="A6" s="33" t="s">
        <v>94</v>
      </c>
      <c r="B6" s="29">
        <v>243</v>
      </c>
      <c r="C6" s="29" t="s">
        <v>93</v>
      </c>
      <c r="D6" s="36">
        <v>0</v>
      </c>
      <c r="E6" s="30">
        <f t="shared" ref="E6:E18" si="0">ROUND(B6*D6,2)</f>
        <v>0</v>
      </c>
    </row>
    <row r="7" spans="1:5" ht="25.5" x14ac:dyDescent="0.2">
      <c r="A7" s="18" t="s">
        <v>95</v>
      </c>
      <c r="B7" s="29">
        <v>100</v>
      </c>
      <c r="C7" s="29" t="s">
        <v>93</v>
      </c>
      <c r="D7" s="36">
        <v>0</v>
      </c>
      <c r="E7" s="30">
        <f t="shared" si="0"/>
        <v>0</v>
      </c>
    </row>
    <row r="8" spans="1:5" ht="25.5" x14ac:dyDescent="0.2">
      <c r="A8" s="18" t="s">
        <v>96</v>
      </c>
      <c r="B8" s="29">
        <v>4</v>
      </c>
      <c r="C8" s="29" t="s">
        <v>93</v>
      </c>
      <c r="D8" s="36">
        <v>0</v>
      </c>
      <c r="E8" s="30">
        <f t="shared" si="0"/>
        <v>0</v>
      </c>
    </row>
    <row r="9" spans="1:5" ht="15.75" x14ac:dyDescent="0.25">
      <c r="A9" s="26" t="s">
        <v>97</v>
      </c>
      <c r="B9" s="29"/>
      <c r="C9" s="29"/>
      <c r="D9" s="33"/>
      <c r="E9" s="34"/>
    </row>
    <row r="10" spans="1:5" x14ac:dyDescent="0.2">
      <c r="A10" s="33" t="s">
        <v>98</v>
      </c>
      <c r="B10" s="29">
        <v>500</v>
      </c>
      <c r="C10" s="29" t="s">
        <v>93</v>
      </c>
      <c r="D10" s="36">
        <v>0</v>
      </c>
      <c r="E10" s="30">
        <f t="shared" si="0"/>
        <v>0</v>
      </c>
    </row>
    <row r="11" spans="1:5" x14ac:dyDescent="0.2">
      <c r="A11" s="33" t="s">
        <v>99</v>
      </c>
      <c r="B11" s="29">
        <v>500</v>
      </c>
      <c r="C11" s="29" t="s">
        <v>93</v>
      </c>
      <c r="D11" s="36">
        <v>0</v>
      </c>
      <c r="E11" s="30">
        <f t="shared" si="0"/>
        <v>0</v>
      </c>
    </row>
    <row r="12" spans="1:5" x14ac:dyDescent="0.2">
      <c r="A12" s="33" t="s">
        <v>100</v>
      </c>
      <c r="B12" s="29">
        <v>500</v>
      </c>
      <c r="C12" s="29" t="s">
        <v>93</v>
      </c>
      <c r="D12" s="36">
        <v>0</v>
      </c>
      <c r="E12" s="30">
        <f t="shared" si="0"/>
        <v>0</v>
      </c>
    </row>
    <row r="13" spans="1:5" x14ac:dyDescent="0.2">
      <c r="A13" s="33" t="s">
        <v>101</v>
      </c>
      <c r="B13" s="29">
        <v>200</v>
      </c>
      <c r="C13" s="29" t="s">
        <v>102</v>
      </c>
      <c r="D13" s="36">
        <v>0</v>
      </c>
      <c r="E13" s="30">
        <f t="shared" si="0"/>
        <v>0</v>
      </c>
    </row>
    <row r="14" spans="1:5" x14ac:dyDescent="0.2">
      <c r="A14" s="33" t="s">
        <v>103</v>
      </c>
      <c r="B14" s="29">
        <v>100</v>
      </c>
      <c r="C14" s="29" t="s">
        <v>93</v>
      </c>
      <c r="D14" s="36">
        <v>0</v>
      </c>
      <c r="E14" s="30">
        <f t="shared" si="0"/>
        <v>0</v>
      </c>
    </row>
    <row r="15" spans="1:5" ht="15.75" x14ac:dyDescent="0.25">
      <c r="A15" s="26" t="s">
        <v>104</v>
      </c>
      <c r="B15" s="29"/>
      <c r="C15" s="29"/>
      <c r="D15" s="33"/>
      <c r="E15" s="34"/>
    </row>
    <row r="16" spans="1:5" ht="38.25" x14ac:dyDescent="0.2">
      <c r="A16" s="18" t="s">
        <v>125</v>
      </c>
      <c r="B16" s="29">
        <v>1</v>
      </c>
      <c r="C16" s="35" t="s">
        <v>126</v>
      </c>
      <c r="D16" s="36">
        <v>0</v>
      </c>
      <c r="E16" s="30">
        <f t="shared" si="0"/>
        <v>0</v>
      </c>
    </row>
    <row r="17" spans="1:5" ht="15.75" x14ac:dyDescent="0.25">
      <c r="A17" s="26" t="s">
        <v>105</v>
      </c>
      <c r="B17" s="29"/>
      <c r="C17" s="29"/>
      <c r="D17" s="33"/>
      <c r="E17" s="34"/>
    </row>
    <row r="18" spans="1:5" x14ac:dyDescent="0.2">
      <c r="A18" s="18" t="s">
        <v>106</v>
      </c>
      <c r="B18" s="29">
        <f>5*25</f>
        <v>125</v>
      </c>
      <c r="C18" s="29" t="s">
        <v>107</v>
      </c>
      <c r="D18" s="36">
        <v>0</v>
      </c>
      <c r="E18" s="30">
        <f t="shared" si="0"/>
        <v>0</v>
      </c>
    </row>
    <row r="19" spans="1:5" ht="15.75" thickBot="1" x14ac:dyDescent="0.25">
      <c r="A19" s="27"/>
      <c r="B19" s="28"/>
      <c r="C19" s="28"/>
      <c r="D19" s="28"/>
      <c r="E19" s="28"/>
    </row>
    <row r="20" spans="1:5" ht="16.5" thickBot="1" x14ac:dyDescent="0.3">
      <c r="A20" s="46" t="s">
        <v>59</v>
      </c>
      <c r="B20" s="47"/>
      <c r="C20" s="47"/>
      <c r="D20" s="48"/>
      <c r="E20" s="25">
        <f>SUM(E4:E18)</f>
        <v>0</v>
      </c>
    </row>
  </sheetData>
  <sheetProtection algorithmName="SHA-512" hashValue="FUdXetKghv0XzmPSJ3ZCA5iEN34kPdoh+xbMerlPrslTXP45QxkkmtcFZjA7k7v17OOgFuv0Zy+WsU1UZ9roYw==" saltValue="MfQfde4OWMOKxbXqwxAY9g==" spinCount="100000" sheet="1" objects="1" scenarios="1"/>
  <mergeCells count="1">
    <mergeCell ref="A20:D20"/>
  </mergeCells>
  <pageMargins left="0.7" right="0.7" top="0.75" bottom="0.75" header="0.3" footer="0.3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329DD-2DE0-418C-A137-B43DC1EC02DE}">
  <dimension ref="A1:F14"/>
  <sheetViews>
    <sheetView tabSelected="1" zoomScaleNormal="100" workbookViewId="0">
      <selection activeCell="C10" sqref="C10"/>
    </sheetView>
  </sheetViews>
  <sheetFormatPr defaultRowHeight="12.75" x14ac:dyDescent="0.2"/>
  <cols>
    <col min="1" max="1" width="59" customWidth="1"/>
    <col min="2" max="2" width="11.5703125" customWidth="1"/>
    <col min="3" max="3" width="23.140625" customWidth="1"/>
    <col min="4" max="4" width="37.7109375" customWidth="1"/>
    <col min="5" max="5" width="23.140625" customWidth="1"/>
    <col min="6" max="6" width="26.5703125" customWidth="1"/>
  </cols>
  <sheetData>
    <row r="1" spans="1:6" ht="20.25" x14ac:dyDescent="0.3">
      <c r="A1" s="9" t="s">
        <v>108</v>
      </c>
      <c r="F1" s="37"/>
    </row>
    <row r="2" spans="1:6" ht="15.75" thickBot="1" x14ac:dyDescent="0.3">
      <c r="A2" s="10" t="s">
        <v>119</v>
      </c>
      <c r="F2" s="37"/>
    </row>
    <row r="3" spans="1:6" ht="31.5" x14ac:dyDescent="0.25">
      <c r="A3" s="14" t="s">
        <v>88</v>
      </c>
      <c r="B3" s="14" t="s">
        <v>89</v>
      </c>
      <c r="C3" s="38" t="s">
        <v>130</v>
      </c>
      <c r="D3" s="38" t="s">
        <v>128</v>
      </c>
      <c r="E3" s="38" t="s">
        <v>129</v>
      </c>
      <c r="F3" s="37"/>
    </row>
    <row r="4" spans="1:6" ht="15" x14ac:dyDescent="0.2">
      <c r="A4" s="18" t="s">
        <v>109</v>
      </c>
      <c r="B4" s="29">
        <v>1</v>
      </c>
      <c r="C4" s="36">
        <v>0</v>
      </c>
      <c r="D4" s="36">
        <v>0</v>
      </c>
      <c r="E4" s="36">
        <v>0</v>
      </c>
      <c r="F4" s="39"/>
    </row>
    <row r="5" spans="1:6" ht="15" x14ac:dyDescent="0.2">
      <c r="A5" s="18" t="s">
        <v>110</v>
      </c>
      <c r="B5" s="29">
        <v>1</v>
      </c>
      <c r="C5" s="36">
        <v>0</v>
      </c>
      <c r="D5" s="36">
        <v>0</v>
      </c>
      <c r="E5" s="36">
        <v>0</v>
      </c>
      <c r="F5" s="39"/>
    </row>
    <row r="6" spans="1:6" ht="15" x14ac:dyDescent="0.2">
      <c r="A6" s="18" t="s">
        <v>111</v>
      </c>
      <c r="B6" s="29">
        <v>1</v>
      </c>
      <c r="C6" s="36">
        <v>0</v>
      </c>
      <c r="D6" s="36">
        <v>0</v>
      </c>
      <c r="E6" s="36">
        <v>0</v>
      </c>
      <c r="F6" s="39"/>
    </row>
    <row r="7" spans="1:6" ht="15" x14ac:dyDescent="0.2">
      <c r="A7" s="18" t="s">
        <v>112</v>
      </c>
      <c r="B7" s="29">
        <v>1</v>
      </c>
      <c r="C7" s="36">
        <v>0</v>
      </c>
      <c r="D7" s="36">
        <v>0</v>
      </c>
      <c r="E7" s="36">
        <v>0</v>
      </c>
      <c r="F7" s="39"/>
    </row>
    <row r="8" spans="1:6" ht="15" x14ac:dyDescent="0.2">
      <c r="A8" s="18" t="s">
        <v>113</v>
      </c>
      <c r="B8" s="29">
        <v>1</v>
      </c>
      <c r="C8" s="36">
        <v>0</v>
      </c>
      <c r="D8" s="36">
        <v>0</v>
      </c>
      <c r="E8" s="36">
        <v>0</v>
      </c>
      <c r="F8" s="39"/>
    </row>
    <row r="9" spans="1:6" ht="15" x14ac:dyDescent="0.2">
      <c r="A9" s="18" t="s">
        <v>114</v>
      </c>
      <c r="B9" s="29">
        <v>1</v>
      </c>
      <c r="C9" s="36">
        <v>0</v>
      </c>
      <c r="D9" s="36">
        <v>0</v>
      </c>
      <c r="E9" s="36">
        <v>0</v>
      </c>
      <c r="F9" s="39"/>
    </row>
    <row r="10" spans="1:6" ht="15" x14ac:dyDescent="0.2">
      <c r="A10" s="18" t="s">
        <v>115</v>
      </c>
      <c r="B10" s="29">
        <v>1</v>
      </c>
      <c r="C10" s="36">
        <v>0</v>
      </c>
      <c r="D10" s="36">
        <v>0</v>
      </c>
      <c r="E10" s="36">
        <v>0</v>
      </c>
      <c r="F10" s="39"/>
    </row>
    <row r="11" spans="1:6" ht="15" x14ac:dyDescent="0.2">
      <c r="A11" s="18" t="s">
        <v>116</v>
      </c>
      <c r="B11" s="29">
        <v>1</v>
      </c>
      <c r="C11" s="36">
        <v>0</v>
      </c>
      <c r="D11" s="36">
        <v>0</v>
      </c>
      <c r="E11" s="36">
        <v>0</v>
      </c>
      <c r="F11" s="39"/>
    </row>
    <row r="12" spans="1:6" ht="15" x14ac:dyDescent="0.2">
      <c r="A12" s="18" t="s">
        <v>117</v>
      </c>
      <c r="B12" s="29">
        <v>1</v>
      </c>
      <c r="C12" s="36">
        <v>0</v>
      </c>
      <c r="D12" s="36">
        <v>0</v>
      </c>
      <c r="E12" s="36">
        <v>0</v>
      </c>
      <c r="F12" s="39"/>
    </row>
    <row r="13" spans="1:6" ht="15.75" thickBot="1" x14ac:dyDescent="0.25">
      <c r="A13" s="31" t="s">
        <v>118</v>
      </c>
      <c r="B13" s="32">
        <v>1</v>
      </c>
      <c r="C13" s="36">
        <v>0</v>
      </c>
      <c r="D13" s="36">
        <v>0</v>
      </c>
      <c r="E13" s="36">
        <v>0</v>
      </c>
      <c r="F13" s="39"/>
    </row>
    <row r="14" spans="1:6" ht="16.5" thickBot="1" x14ac:dyDescent="0.3">
      <c r="A14" s="49" t="s">
        <v>59</v>
      </c>
      <c r="B14" s="49"/>
      <c r="C14" s="40">
        <f>SUM(C4:C13)</f>
        <v>0</v>
      </c>
      <c r="D14" s="40">
        <f>SUM(D4:D13)</f>
        <v>0</v>
      </c>
      <c r="E14" s="40">
        <f>SUM(E4:E13)</f>
        <v>0</v>
      </c>
      <c r="F14" s="25">
        <f>SUM(C14:E14)</f>
        <v>0</v>
      </c>
    </row>
  </sheetData>
  <sheetProtection algorithmName="SHA-512" hashValue="OBRqfm3UbRTLfQMvGb8373q+vHI863lBreRKbM5euqo/MumN6HOTqy+nEVrFu6cTeAZX94Vwix2nZ6/mbEmlFw==" saltValue="7yLaaYYiAbrLNdGNsK72Rg==" spinCount="100000" sheet="1" objects="1" scenarios="1" formatCells="0" selectLockedCells="1"/>
  <mergeCells count="1">
    <mergeCell ref="A14:B14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Priloga3.1._Tabelazavnosceneopr</vt:lpstr>
      <vt:lpstr>Priloga3.2._Tabelazavnoscenevzd</vt:lpstr>
      <vt:lpstr>Priloga3.3._Tabelazavnoscenedod</vt:lpstr>
      <vt:lpstr>Priloga3.4._Tabelezavnoscenerez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Godec</dc:creator>
  <cp:lastModifiedBy>Goran Uršič</cp:lastModifiedBy>
  <dcterms:created xsi:type="dcterms:W3CDTF">2025-10-23T13:10:52Z</dcterms:created>
  <dcterms:modified xsi:type="dcterms:W3CDTF">2026-01-16T12:49:49Z</dcterms:modified>
</cp:coreProperties>
</file>